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<sst xmlns="http://schemas.openxmlformats.org/spreadsheetml/2006/main" count="83" uniqueCount="83">
  <si>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10:05:24 (v.1.18)</t>
  </si>
  <si>
    <t>Сформирован 20.02.2024 10:05:24</t>
  </si>
  <si>
    <t>Акт снятия показаний приборов учета (интервальная форма)</t>
  </si>
  <si>
    <t>за период с 01.01.2024 по 01.02.2024  , профиль 30 минут , профиль 1 час</t>
  </si>
  <si>
    <t xml:space="preserve">яч.Ф-3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</si>
  <si>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</si>
  <si>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</si>
  <si>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</si>
  <si>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</si>
  <si>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</si>
  <si>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</si>
  <si>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</si>
  <si>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</si>
  <si>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</si>
  <si>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007259103407690</t>
  </si>
  <si>
    <t>ПАО "Россети Северный Кавказ"\Филиал "Севкавказэнерго"\Ардонская ГП\ПС "Ардон-110" 110/35/10 кВ\РУ-10 кВ\СШ-1 10 кВ\яч.Ф-3 Ард. Эл. Сети</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</si>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</sst>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90076965.036269993</v>
      </c>
      <c r="I7" s="20"/>
      <c r="J7" s="19">
        <v>91530094.71469</v>
      </c>
      <c r="K7" s="20"/>
      <c r="L7" s="19">
        <f ca="1">IFERROR(J7-H7,"н/д")</f>
        <v>1453129.6784200072</v>
      </c>
      <c r="M7" s="21"/>
      <c r="N7" s="19">
        <f ca="1">IFERROR(L7*F7,"н/д")</f>
        <v>1453129.6784200072</v>
      </c>
      <c r="O7" s="21"/>
      <c r="P7" s="22">
        <v>63453.397232507123</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v>1842.5974375000001</v>
      </c>
      <c r="P13" s="31">
        <v>1833.980125</v>
      </c>
      <c r="Q13" s="31">
        <v>1837.7153125</v>
      </c>
      <c r="R13" s="31">
        <v>1945.8847499999999</v>
      </c>
      <c r="S13" s="31">
        <v>2129.0655000000002</v>
      </c>
      <c r="T13" s="31">
        <v>2138.7406249999999</v>
      </c>
      <c r="U13" s="31">
        <v>2135.7917499999999</v>
      </c>
      <c r="V13" s="31">
        <v>2112.392875</v>
      </c>
      <c r="W13" s="31">
        <v>2023.3072499999998</v>
      </c>
      <c r="X13" s="31">
        <v>1923.5461875000001</v>
      </c>
      <c r="Y13" s="32">
        <v>1789.969875</v>
      </c>
      <c r="Z13" s="33">
        <v>21712.991687500002</v>
      </c>
    </row>
    <row r="14">
      <c r="A14" s="30" t="s">
        <v>47</v>
      </c>
      <c r="B14" s="31">
        <v>1648.3107500000001</v>
      </c>
      <c r="C14" s="31">
        <v>1517.4638124999999</v>
      </c>
      <c r="D14" s="31">
        <v>1478.4009375000001</v>
      </c>
      <c r="E14" s="31">
        <v>1452.6523749999999</v>
      </c>
      <c r="F14" s="31">
        <v>1462.8344999999999</v>
      </c>
      <c r="G14" s="31">
        <v>1487.7945</v>
      </c>
      <c r="H14" s="31">
        <v>1568.6521875000001</v>
      </c>
      <c r="I14" s="31">
        <v>1597.0505625000001</v>
      </c>
      <c r="J14" s="31">
        <v>1679.1320625000001</v>
      </c>
      <c r="K14" s="31">
        <v>1798.6334374999999</v>
      </c>
      <c r="L14" s="31">
        <v>1894.235625</v>
      </c>
      <c r="M14" s="31">
        <v>1893.4907499999999</v>
      </c>
      <c r="N14" s="31">
        <v>1860.1855</v>
      </c>
      <c r="O14" s="31">
        <v>1839.969875</v>
      </c>
      <c r="P14" s="31">
        <v>1875.30125</v>
      </c>
      <c r="Q14" s="31">
        <v>1896.7970625</v>
      </c>
      <c r="R14" s="31">
        <v>1976.9536250000001</v>
      </c>
      <c r="S14" s="31">
        <v>2136.9323749999999</v>
      </c>
      <c r="T14" s="31">
        <v>2115.3114999999998</v>
      </c>
      <c r="U14" s="31">
        <v>2108.3035</v>
      </c>
      <c r="V14" s="31">
        <v>2082.3316874999996</v>
      </c>
      <c r="W14" s="31">
        <v>2001.0994375</v>
      </c>
      <c r="X14" s="31">
        <v>1883.2762499999999</v>
      </c>
      <c r="Y14" s="32">
        <v>1766.1185625000001</v>
      </c>
      <c r="Z14" s="33">
        <v>43021.232125000002</v>
      </c>
    </row>
    <row r="15">
      <c r="A15" s="30" t="s">
        <v>48</v>
      </c>
      <c r="B15" s="31">
        <v>1612.073875</v>
      </c>
      <c r="C15" s="31">
        <v>1504.6532500000001</v>
      </c>
      <c r="D15" s="31">
        <v>1453.2994375000001</v>
      </c>
      <c r="E15" s="31">
        <v>1439.9008125</v>
      </c>
      <c r="F15" s="31">
        <v>1459.920625</v>
      </c>
      <c r="G15" s="31">
        <v>1500.5796875000001</v>
      </c>
      <c r="H15" s="31">
        <v>1568.1319375</v>
      </c>
      <c r="I15" s="31">
        <v>1613.1048125</v>
      </c>
      <c r="J15" s="31">
        <v>1668.12625</v>
      </c>
      <c r="K15" s="31">
        <v>1749.2099375</v>
      </c>
      <c r="L15" s="31">
        <v>1800.1043749999999</v>
      </c>
      <c r="M15" s="31">
        <v>1756.1828125</v>
      </c>
      <c r="N15" s="31">
        <v>1766.2002500000001</v>
      </c>
      <c r="O15" s="31">
        <v>1756.4188125000001</v>
      </c>
      <c r="P15" s="31">
        <v>1726.1588750000001</v>
      </c>
      <c r="Q15" s="31">
        <v>1747.0754374999999</v>
      </c>
      <c r="R15" s="31">
        <v>1845.055625</v>
      </c>
      <c r="S15" s="31">
        <v>2088.5735000000004</v>
      </c>
      <c r="T15" s="31">
        <v>2107.0700000000002</v>
      </c>
      <c r="U15" s="31">
        <v>2117.1205</v>
      </c>
      <c r="V15" s="31">
        <v>2109.8222500000002</v>
      </c>
      <c r="W15" s="31">
        <v>2026.6583750000002</v>
      </c>
      <c r="X15" s="31">
        <v>1906.4848750000001</v>
      </c>
      <c r="Y15" s="32">
        <v>1784.0989374999999</v>
      </c>
      <c r="Z15" s="33">
        <v>42106.025249999999</v>
      </c>
    </row>
    <row r="16">
      <c r="A16" s="30" t="s">
        <v>49</v>
      </c>
      <c r="B16" s="31">
        <v>1622.3434999999999</v>
      </c>
      <c r="C16" s="31">
        <v>1502.8381875</v>
      </c>
      <c r="D16" s="31">
        <v>1469.4366875000001</v>
      </c>
      <c r="E16" s="31">
        <v>1439.0438125000001</v>
      </c>
      <c r="F16" s="31">
        <v>1466.6903749999999</v>
      </c>
      <c r="G16" s="31">
        <v>1468.3040000000001</v>
      </c>
      <c r="H16" s="31">
        <v>1553.9108125</v>
      </c>
      <c r="I16" s="31">
        <v>1618.3799375000001</v>
      </c>
      <c r="J16" s="31">
        <v>1659.7848125</v>
      </c>
      <c r="K16" s="31">
        <v>1777.8818125</v>
      </c>
      <c r="L16" s="31">
        <v>1843.6135624999999</v>
      </c>
      <c r="M16" s="31">
        <v>1838.5764375000001</v>
      </c>
      <c r="N16" s="31">
        <v>1846.6084375</v>
      </c>
      <c r="O16" s="31">
        <v>1814.0938125</v>
      </c>
      <c r="P16" s="31">
        <v>1828.7245</v>
      </c>
      <c r="Q16" s="31">
        <v>1852.9956875</v>
      </c>
      <c r="R16" s="31">
        <v>1947.7864999999999</v>
      </c>
      <c r="S16" s="31">
        <v>2151.1077500000001</v>
      </c>
      <c r="T16" s="31">
        <v>2164.5642499999999</v>
      </c>
      <c r="U16" s="31">
        <v>2153.9427500000002</v>
      </c>
      <c r="V16" s="31">
        <v>2130.3665000000001</v>
      </c>
      <c r="W16" s="31">
        <v>2053.0884375000001</v>
      </c>
      <c r="X16" s="31">
        <v>1899.1269374999999</v>
      </c>
      <c r="Y16" s="32">
        <v>1754.5110625</v>
      </c>
      <c r="Z16" s="33">
        <v>42857.720562499999</v>
      </c>
    </row>
    <row r="17">
      <c r="A17" s="30" t="s">
        <v>50</v>
      </c>
      <c r="B17" s="31">
        <v>1617.8132499999999</v>
      </c>
      <c r="C17" s="31">
        <v>1494.590375</v>
      </c>
      <c r="D17" s="31">
        <v>1468.900875</v>
      </c>
      <c r="E17" s="31">
        <v>1448.2596874999999</v>
      </c>
      <c r="F17" s="31">
        <v>1451.8876875000001</v>
      </c>
      <c r="G17" s="31">
        <v>1481.9543125</v>
      </c>
      <c r="H17" s="31">
        <v>1571.6656250000001</v>
      </c>
      <c r="I17" s="31">
        <v>1579.0071875000001</v>
      </c>
      <c r="J17" s="31">
        <v>1671.2059999999999</v>
      </c>
      <c r="K17" s="31">
        <v>1761.0486249999999</v>
      </c>
      <c r="L17" s="31">
        <v>1807.46</v>
      </c>
      <c r="M17" s="31">
        <v>1802.5107499999999</v>
      </c>
      <c r="N17" s="31">
        <v>1802.781375</v>
      </c>
      <c r="O17" s="31">
        <v>1788.3448125</v>
      </c>
      <c r="P17" s="31">
        <v>1786.9866875</v>
      </c>
      <c r="Q17" s="31">
        <v>1776.4510625</v>
      </c>
      <c r="R17" s="31">
        <v>1849.5245625</v>
      </c>
      <c r="S17" s="31">
        <v>2072.0734374999997</v>
      </c>
      <c r="T17" s="31">
        <v>2100.5960624999998</v>
      </c>
      <c r="U17" s="31">
        <v>2077.1259375</v>
      </c>
      <c r="V17" s="31">
        <v>2059.8722499999999</v>
      </c>
      <c r="W17" s="31">
        <v>2004.6463125</v>
      </c>
      <c r="X17" s="31">
        <v>1900.3580625</v>
      </c>
      <c r="Y17" s="32">
        <v>1780.9546875000001</v>
      </c>
      <c r="Z17" s="33">
        <v>42156.019625000001</v>
      </c>
    </row>
    <row r="18">
      <c r="A18" s="30" t="s">
        <v>51</v>
      </c>
      <c r="B18" s="31">
        <v>1648.4828124999999</v>
      </c>
      <c r="C18" s="31">
        <v>1525.0148750000001</v>
      </c>
      <c r="D18" s="31">
        <v>1469.9455</v>
      </c>
      <c r="E18" s="31">
        <v>1450.6728125</v>
      </c>
      <c r="F18" s="31">
        <v>1463.2054375</v>
      </c>
      <c r="G18" s="31">
        <v>1473.5845624999999</v>
      </c>
      <c r="H18" s="31">
        <v>1538.8775625000001</v>
      </c>
      <c r="I18" s="31">
        <v>1551.4191874999999</v>
      </c>
      <c r="J18" s="31">
        <v>1616.0665624999999</v>
      </c>
      <c r="K18" s="31">
        <v>1740.7473124999999</v>
      </c>
      <c r="L18" s="31">
        <v>1814.829</v>
      </c>
      <c r="M18" s="31">
        <v>1835.688625</v>
      </c>
      <c r="N18" s="31">
        <v>1782.9793125000001</v>
      </c>
      <c r="O18" s="31">
        <v>1749.4726250000001</v>
      </c>
      <c r="P18" s="31">
        <v>1755.538</v>
      </c>
      <c r="Q18" s="31">
        <v>1777.97775</v>
      </c>
      <c r="R18" s="31">
        <v>1870.8081875</v>
      </c>
      <c r="S18" s="31">
        <v>2068.8804375</v>
      </c>
      <c r="T18" s="31">
        <v>2104.52475</v>
      </c>
      <c r="U18" s="31">
        <v>2099.7288749999998</v>
      </c>
      <c r="V18" s="31">
        <v>2066.5449375000003</v>
      </c>
      <c r="W18" s="31">
        <v>1997.5117499999999</v>
      </c>
      <c r="X18" s="31">
        <v>1848.9820625</v>
      </c>
      <c r="Y18" s="32">
        <v>1717.1069375</v>
      </c>
      <c r="Z18" s="33">
        <v>41968.589874999998</v>
      </c>
    </row>
    <row r="19">
      <c r="A19" s="30" t="s">
        <v>52</v>
      </c>
      <c r="B19" s="31">
        <v>1566.0624375</v>
      </c>
      <c r="C19" s="31">
        <v>1474.5981875</v>
      </c>
      <c r="D19" s="31">
        <v>1441.9681875000001</v>
      </c>
      <c r="E19" s="31">
        <v>1406.5907500000001</v>
      </c>
      <c r="F19" s="31">
        <v>1427.98525</v>
      </c>
      <c r="G19" s="31">
        <v>1449.84275</v>
      </c>
      <c r="H19" s="31">
        <v>1546.1168124999999</v>
      </c>
      <c r="I19" s="31">
        <v>1602.5854999999999</v>
      </c>
      <c r="J19" s="31">
        <v>1677.8593125</v>
      </c>
      <c r="K19" s="31">
        <v>1808.5078125</v>
      </c>
      <c r="L19" s="31">
        <v>1871.5721249999999</v>
      </c>
      <c r="M19" s="31">
        <v>1878.2963749999999</v>
      </c>
      <c r="N19" s="31">
        <v>1869.169625</v>
      </c>
      <c r="O19" s="31">
        <v>1857.6872499999999</v>
      </c>
      <c r="P19" s="31">
        <v>1868.5856874999999</v>
      </c>
      <c r="Q19" s="31">
        <v>1890.5934999999999</v>
      </c>
      <c r="R19" s="31">
        <v>1997.1432500000001</v>
      </c>
      <c r="S19" s="31">
        <v>2119.7013750000001</v>
      </c>
      <c r="T19" s="31">
        <v>2129.9050000000002</v>
      </c>
      <c r="U19" s="31">
        <v>2126.3937500000002</v>
      </c>
      <c r="V19" s="31">
        <v>2080.8496250000003</v>
      </c>
      <c r="W19" s="31">
        <v>2012.3254999999999</v>
      </c>
      <c r="X19" s="31">
        <v>1872.9846875000001</v>
      </c>
      <c r="Y19" s="32">
        <v>1730.2535</v>
      </c>
      <c r="Z19" s="33">
        <v>42707.578249999999</v>
      </c>
    </row>
    <row r="20">
      <c r="A20" s="30" t="s">
        <v>53</v>
      </c>
      <c r="B20" s="31">
        <v>1592.9944375</v>
      </c>
      <c r="C20" s="31">
        <v>1485.7855</v>
      </c>
      <c r="D20" s="31">
        <v>1451.2814375</v>
      </c>
      <c r="E20" s="31">
        <v>1420.7085625</v>
      </c>
      <c r="F20" s="31">
        <v>1443.564875</v>
      </c>
      <c r="G20" s="31">
        <v>1465.2796249999999</v>
      </c>
      <c r="H20" s="31">
        <v>1611.00675</v>
      </c>
      <c r="I20" s="31">
        <v>1792.4145625000001</v>
      </c>
      <c r="J20" s="31">
        <v>1770.6626874999999</v>
      </c>
      <c r="K20" s="31">
        <v>1795.3903749999999</v>
      </c>
      <c r="L20" s="31">
        <v>1817.592625</v>
      </c>
      <c r="M20" s="31">
        <v>1831.379375</v>
      </c>
      <c r="N20" s="31">
        <v>1772.081375</v>
      </c>
      <c r="O20" s="31">
        <v>1747.8549375</v>
      </c>
      <c r="P20" s="31">
        <v>1803.1815624999999</v>
      </c>
      <c r="Q20" s="31">
        <v>1938.4586875</v>
      </c>
      <c r="R20" s="31">
        <v>2027.2963124999997</v>
      </c>
      <c r="S20" s="31">
        <v>2187.9008749999998</v>
      </c>
      <c r="T20" s="31">
        <v>2217.2981249999998</v>
      </c>
      <c r="U20" s="31">
        <v>2216.4492500000001</v>
      </c>
      <c r="V20" s="31">
        <v>2141.1398749999998</v>
      </c>
      <c r="W20" s="31">
        <v>2072.3331249999997</v>
      </c>
      <c r="X20" s="31">
        <v>1923.54925</v>
      </c>
      <c r="Y20" s="32">
        <v>1770.8352500000001</v>
      </c>
      <c r="Z20" s="33">
        <v>43296.439437499997</v>
      </c>
    </row>
    <row r="21">
      <c r="A21" s="30" t="s">
        <v>54</v>
      </c>
      <c r="B21" s="31">
        <v>1649.453</v>
      </c>
      <c r="C21" s="31">
        <v>1553.0281875000001</v>
      </c>
      <c r="D21" s="31">
        <v>1523.4668125000001</v>
      </c>
      <c r="E21" s="31">
        <v>1509.3856874999999</v>
      </c>
      <c r="F21" s="31">
        <v>1542.716375</v>
      </c>
      <c r="G21" s="31">
        <v>1603.5205625000001</v>
      </c>
      <c r="H21" s="31">
        <v>1730.1312499999999</v>
      </c>
      <c r="I21" s="31">
        <v>1885.894125</v>
      </c>
      <c r="J21" s="31">
        <v>1876.1169374999999</v>
      </c>
      <c r="K21" s="31">
        <v>1901.7841249999999</v>
      </c>
      <c r="L21" s="31">
        <v>1941.8462500000001</v>
      </c>
      <c r="M21" s="31">
        <v>1928.434375</v>
      </c>
      <c r="N21" s="31">
        <v>1891.2161874999999</v>
      </c>
      <c r="O21" s="31">
        <v>1840.9783124999999</v>
      </c>
      <c r="P21" s="31">
        <v>1879.8831250000001</v>
      </c>
      <c r="Q21" s="31">
        <v>1891.8423749999999</v>
      </c>
      <c r="R21" s="31">
        <v>1971.2546875</v>
      </c>
      <c r="S21" s="31">
        <v>2202.0770000000002</v>
      </c>
      <c r="T21" s="31">
        <v>2266.794625</v>
      </c>
      <c r="U21" s="31">
        <v>2284.6112499999999</v>
      </c>
      <c r="V21" s="31">
        <v>2241.96875</v>
      </c>
      <c r="W21" s="31">
        <v>2178.2487500000002</v>
      </c>
      <c r="X21" s="31">
        <v>2009.4618125</v>
      </c>
      <c r="Y21" s="32">
        <v>1849.7941874999999</v>
      </c>
      <c r="Z21" s="33">
        <v>45153.908750000002</v>
      </c>
    </row>
    <row r="22">
      <c r="A22" s="30" t="s">
        <v>55</v>
      </c>
      <c r="B22" s="31">
        <v>1725.6512499999999</v>
      </c>
      <c r="C22" s="31">
        <v>1650.9110625000001</v>
      </c>
      <c r="D22" s="31">
        <v>1610.7776875</v>
      </c>
      <c r="E22" s="31">
        <v>1588.3049375000001</v>
      </c>
      <c r="F22" s="31">
        <v>1623.1803749999999</v>
      </c>
      <c r="G22" s="31">
        <v>1664.8315</v>
      </c>
      <c r="H22" s="31">
        <v>1784.2358750000001</v>
      </c>
      <c r="I22" s="31">
        <v>1883.4089375000001</v>
      </c>
      <c r="J22" s="31">
        <v>1841.1380624999999</v>
      </c>
      <c r="K22" s="31">
        <v>1880.8439375</v>
      </c>
      <c r="L22" s="31">
        <v>1890.9831875</v>
      </c>
      <c r="M22" s="31">
        <v>1858.9758125000001</v>
      </c>
      <c r="N22" s="31">
        <v>1850.6485625</v>
      </c>
      <c r="O22" s="31">
        <v>1807.4991875000001</v>
      </c>
      <c r="P22" s="31">
        <v>1808.157125</v>
      </c>
      <c r="Q22" s="31">
        <v>1794.7630624999999</v>
      </c>
      <c r="R22" s="31">
        <v>1892.3133124999999</v>
      </c>
      <c r="S22" s="31">
        <v>2142.9045000000001</v>
      </c>
      <c r="T22" s="31">
        <v>2231.6055000000001</v>
      </c>
      <c r="U22" s="31">
        <v>2243.8922499999999</v>
      </c>
      <c r="V22" s="31">
        <v>2200.1219999999998</v>
      </c>
      <c r="W22" s="31">
        <v>2147.4005000000002</v>
      </c>
      <c r="X22" s="31">
        <v>2012.9564375000002</v>
      </c>
      <c r="Y22" s="32">
        <v>1832.2357500000001</v>
      </c>
      <c r="Z22" s="33">
        <v>44967.7408125</v>
      </c>
    </row>
    <row r="23">
      <c r="A23" s="30" t="s">
        <v>56</v>
      </c>
      <c r="B23" s="31">
        <v>1692.3085000000001</v>
      </c>
      <c r="C23" s="31">
        <v>1619.8119999999999</v>
      </c>
      <c r="D23" s="31">
        <v>1594.8451250000001</v>
      </c>
      <c r="E23" s="31">
        <v>1578.6424374999999</v>
      </c>
      <c r="F23" s="31">
        <v>1612.7382500000001</v>
      </c>
      <c r="G23" s="31">
        <v>1632.7910625</v>
      </c>
      <c r="H23" s="31">
        <v>1741.0944374999999</v>
      </c>
      <c r="I23" s="31">
        <v>1862.9749374999999</v>
      </c>
      <c r="J23" s="31">
        <v>1848.1595625</v>
      </c>
      <c r="K23" s="31">
        <v>1905.5538125</v>
      </c>
      <c r="L23" s="31">
        <v>1922.7465625</v>
      </c>
      <c r="M23" s="31">
        <v>1868.947375</v>
      </c>
      <c r="N23" s="31">
        <v>1850.6118750000001</v>
      </c>
      <c r="O23" s="31">
        <v>1842.8244999999999</v>
      </c>
      <c r="P23" s="31">
        <v>1863.3778749999999</v>
      </c>
      <c r="Q23" s="31">
        <v>1859.063375</v>
      </c>
      <c r="R23" s="31">
        <v>1985.7411874999998</v>
      </c>
      <c r="S23" s="31">
        <v>2245.0057499999998</v>
      </c>
      <c r="T23" s="31">
        <v>2274.26575</v>
      </c>
      <c r="U23" s="31">
        <v>2284.6350000000002</v>
      </c>
      <c r="V23" s="31">
        <v>2248.245375</v>
      </c>
      <c r="W23" s="31">
        <v>2134.9193749999999</v>
      </c>
      <c r="X23" s="31">
        <v>2027.3001875</v>
      </c>
      <c r="Y23" s="32">
        <v>1879.9395</v>
      </c>
      <c r="Z23" s="33">
        <v>45376.5438125</v>
      </c>
    </row>
    <row r="24">
      <c r="A24" s="30" t="s">
        <v>57</v>
      </c>
      <c r="B24" s="31">
        <v>1775.1395</v>
      </c>
      <c r="C24" s="31">
        <v>1721.6975</v>
      </c>
      <c r="D24" s="31">
        <v>1656.1670624999999</v>
      </c>
      <c r="E24" s="31">
        <v>1633.7703750000001</v>
      </c>
      <c r="F24" s="31">
        <v>1679.1936250000001</v>
      </c>
      <c r="G24" s="31">
        <v>1699.1389375000001</v>
      </c>
      <c r="H24" s="31">
        <v>1753.0542499999999</v>
      </c>
      <c r="I24" s="31">
        <v>1772.7586875</v>
      </c>
      <c r="J24" s="31">
        <v>1869.0619999999999</v>
      </c>
      <c r="K24" s="31">
        <v>1941.6073125</v>
      </c>
      <c r="L24" s="31">
        <v>1994.4081249999999</v>
      </c>
      <c r="M24" s="31">
        <v>1977.0328125000001</v>
      </c>
      <c r="N24" s="31">
        <v>1979.2428124999999</v>
      </c>
      <c r="O24" s="31">
        <v>1966.1905624999999</v>
      </c>
      <c r="P24" s="31">
        <v>2003.2761250000001</v>
      </c>
      <c r="Q24" s="31">
        <v>2029.8921250000001</v>
      </c>
      <c r="R24" s="31">
        <v>2155.899375</v>
      </c>
      <c r="S24" s="31">
        <v>2389.1838750000002</v>
      </c>
      <c r="T24" s="31">
        <v>2456.0327499999999</v>
      </c>
      <c r="U24" s="31">
        <v>2435.5257499999998</v>
      </c>
      <c r="V24" s="31">
        <v>2399.1376249999998</v>
      </c>
      <c r="W24" s="31">
        <v>2334.2190000000001</v>
      </c>
      <c r="X24" s="31">
        <v>2193.652</v>
      </c>
      <c r="Y24" s="32">
        <v>2046.8757499999997</v>
      </c>
      <c r="Z24" s="33">
        <v>47862.1579375</v>
      </c>
    </row>
    <row r="25">
      <c r="A25" s="30" t="s">
        <v>58</v>
      </c>
      <c r="B25" s="31">
        <v>1888.966375</v>
      </c>
      <c r="C25" s="31">
        <v>1828.3916875</v>
      </c>
      <c r="D25" s="31">
        <v>1778.468625</v>
      </c>
      <c r="E25" s="31">
        <v>1722.0450625000001</v>
      </c>
      <c r="F25" s="31">
        <v>1745.1971874999999</v>
      </c>
      <c r="G25" s="31">
        <v>1748.2848750000001</v>
      </c>
      <c r="H25" s="31">
        <v>1841.924125</v>
      </c>
      <c r="I25" s="31">
        <v>1904.6432500000001</v>
      </c>
      <c r="J25" s="31">
        <v>2042.1267500000001</v>
      </c>
      <c r="K25" s="31">
        <v>2150.4916250000001</v>
      </c>
      <c r="L25" s="31">
        <v>2217.4861249999999</v>
      </c>
      <c r="M25" s="31">
        <v>2255.0853750000001</v>
      </c>
      <c r="N25" s="31">
        <v>2254.4712500000001</v>
      </c>
      <c r="O25" s="31">
        <v>2227.3197500000001</v>
      </c>
      <c r="P25" s="31">
        <v>2204.7049999999999</v>
      </c>
      <c r="Q25" s="31">
        <v>2185.6368750000001</v>
      </c>
      <c r="R25" s="31">
        <v>2266.8098749999999</v>
      </c>
      <c r="S25" s="31">
        <v>2501.874875</v>
      </c>
      <c r="T25" s="31">
        <v>2588.5583750000001</v>
      </c>
      <c r="U25" s="31">
        <v>2556.0471250000001</v>
      </c>
      <c r="V25" s="31">
        <v>2493.5032500000002</v>
      </c>
      <c r="W25" s="31">
        <v>2437.0907499999998</v>
      </c>
      <c r="X25" s="31">
        <v>2266.5765000000001</v>
      </c>
      <c r="Y25" s="32">
        <v>2117.5507499999999</v>
      </c>
      <c r="Z25" s="33">
        <v>51223.255437500004</v>
      </c>
    </row>
    <row r="26">
      <c r="A26" s="30" t="s">
        <v>59</v>
      </c>
      <c r="B26" s="31">
        <v>2002.5001875</v>
      </c>
      <c r="C26" s="31">
        <v>1925.1783124999999</v>
      </c>
      <c r="D26" s="31">
        <v>1875.4201875000001</v>
      </c>
      <c r="E26" s="31">
        <v>1847.1363125</v>
      </c>
      <c r="F26" s="31">
        <v>1875.317125</v>
      </c>
      <c r="G26" s="31">
        <v>1897.6513124999999</v>
      </c>
      <c r="H26" s="31">
        <v>2049.8614374999997</v>
      </c>
      <c r="I26" s="31">
        <v>2185.8848750000002</v>
      </c>
      <c r="J26" s="31">
        <v>2211.0923750000002</v>
      </c>
      <c r="K26" s="31">
        <v>2294.5642499999999</v>
      </c>
      <c r="L26" s="31">
        <v>2279.531125</v>
      </c>
      <c r="M26" s="31">
        <v>2251.0461249999998</v>
      </c>
      <c r="N26" s="31">
        <v>2250.7235000000001</v>
      </c>
      <c r="O26" s="31">
        <v>2205.1746250000001</v>
      </c>
      <c r="P26" s="31">
        <v>2168.9228750000002</v>
      </c>
      <c r="Q26" s="31">
        <v>2187.3023750000002</v>
      </c>
      <c r="R26" s="31">
        <v>2301.5107499999999</v>
      </c>
      <c r="S26" s="31">
        <v>2591.7109999999998</v>
      </c>
      <c r="T26" s="31">
        <v>2636.8159999999998</v>
      </c>
      <c r="U26" s="31">
        <v>2642.9013749999999</v>
      </c>
      <c r="V26" s="31">
        <v>2616.5747500000002</v>
      </c>
      <c r="W26" s="31">
        <v>2512.7305000000001</v>
      </c>
      <c r="X26" s="31">
        <v>2323.4906249999999</v>
      </c>
      <c r="Y26" s="32">
        <v>2133.7648125000001</v>
      </c>
      <c r="Z26" s="33">
        <v>53266.806812499999</v>
      </c>
    </row>
    <row r="27">
      <c r="A27" s="30" t="s">
        <v>60</v>
      </c>
      <c r="B27" s="31">
        <v>1999.2012500000001</v>
      </c>
      <c r="C27" s="31">
        <v>1916.0263124999999</v>
      </c>
      <c r="D27" s="31">
        <v>1885.1378125000001</v>
      </c>
      <c r="E27" s="31">
        <v>1859.6898125</v>
      </c>
      <c r="F27" s="31">
        <v>1899.3657499999999</v>
      </c>
      <c r="G27" s="31">
        <v>1923.2844375</v>
      </c>
      <c r="H27" s="31">
        <v>2051.5508749999999</v>
      </c>
      <c r="I27" s="31">
        <v>2194.9142499999998</v>
      </c>
      <c r="J27" s="31">
        <v>2174.4093750000002</v>
      </c>
      <c r="K27" s="31">
        <v>2187.58275</v>
      </c>
      <c r="L27" s="31">
        <v>2217.0546250000002</v>
      </c>
      <c r="M27" s="31">
        <v>2155.4879999999998</v>
      </c>
      <c r="N27" s="31">
        <v>2117.3478125000001</v>
      </c>
      <c r="O27" s="31">
        <v>2032.4616874999999</v>
      </c>
      <c r="P27" s="31">
        <v>2040.5970625000002</v>
      </c>
      <c r="Q27" s="31">
        <v>2077.7173749999997</v>
      </c>
      <c r="R27" s="31">
        <v>2187.1001249999999</v>
      </c>
      <c r="S27" s="31">
        <v>2420.5515</v>
      </c>
      <c r="T27" s="31">
        <v>2459.5659999999998</v>
      </c>
      <c r="U27" s="31">
        <v>2465.942125</v>
      </c>
      <c r="V27" s="31">
        <v>2445.9833749999998</v>
      </c>
      <c r="W27" s="31">
        <v>2332.4658749999999</v>
      </c>
      <c r="X27" s="31">
        <v>2194.5217499999999</v>
      </c>
      <c r="Y27" s="32">
        <v>2030.6686875000003</v>
      </c>
      <c r="Z27" s="33">
        <v>51268.628624999998</v>
      </c>
    </row>
    <row r="28">
      <c r="A28" s="30" t="s">
        <v>61</v>
      </c>
      <c r="B28" s="31">
        <v>1872.5524375</v>
      </c>
      <c r="C28" s="31">
        <v>1797.8765000000001</v>
      </c>
      <c r="D28" s="31">
        <v>1768.301375</v>
      </c>
      <c r="E28" s="31">
        <v>1738.3683125</v>
      </c>
      <c r="F28" s="31">
        <v>1773.8303125</v>
      </c>
      <c r="G28" s="31">
        <v>1803.0840000000001</v>
      </c>
      <c r="H28" s="31">
        <v>1914.26</v>
      </c>
      <c r="I28" s="31">
        <v>2034.6421875000001</v>
      </c>
      <c r="J28" s="31">
        <v>2035.752</v>
      </c>
      <c r="K28" s="31">
        <v>2079.0564374999999</v>
      </c>
      <c r="L28" s="31">
        <v>2061.0731249999999</v>
      </c>
      <c r="M28" s="31">
        <v>2029.7355625</v>
      </c>
      <c r="N28" s="31">
        <v>2007.7909374999999</v>
      </c>
      <c r="O28" s="31">
        <v>1967.9782499999999</v>
      </c>
      <c r="P28" s="31">
        <v>1940.6594375</v>
      </c>
      <c r="Q28" s="31">
        <v>2006.7696874999999</v>
      </c>
      <c r="R28" s="31">
        <v>2094.051375</v>
      </c>
      <c r="S28" s="31">
        <v>2400.9369999999999</v>
      </c>
      <c r="T28" s="31">
        <v>2480.897375</v>
      </c>
      <c r="U28" s="31">
        <v>2473.274625</v>
      </c>
      <c r="V28" s="31">
        <v>2484.3744999999999</v>
      </c>
      <c r="W28" s="31">
        <v>2416.7531250000002</v>
      </c>
      <c r="X28" s="31">
        <v>2198.2172500000001</v>
      </c>
      <c r="Y28" s="32">
        <v>2020.0564374999999</v>
      </c>
      <c r="Z28" s="33">
        <v>49400.292249999999</v>
      </c>
    </row>
    <row r="29">
      <c r="A29" s="30" t="s">
        <v>62</v>
      </c>
      <c r="B29" s="31">
        <v>1853.2882500000001</v>
      </c>
      <c r="C29" s="31">
        <v>1791.0795625000001</v>
      </c>
      <c r="D29" s="31">
        <v>1755.3500624999999</v>
      </c>
      <c r="E29" s="31">
        <v>1727.8315</v>
      </c>
      <c r="F29" s="31">
        <v>1741.4735625000001</v>
      </c>
      <c r="G29" s="31">
        <v>1784.8621250000001</v>
      </c>
      <c r="H29" s="31">
        <v>1916.3885</v>
      </c>
      <c r="I29" s="31">
        <v>2060.8273125000001</v>
      </c>
      <c r="J29" s="31">
        <v>2059.8215624999998</v>
      </c>
      <c r="K29" s="31">
        <v>2116.8858749999999</v>
      </c>
      <c r="L29" s="31">
        <v>2067.2541875000002</v>
      </c>
      <c r="M29" s="31">
        <v>1954.6659999999999</v>
      </c>
      <c r="N29" s="31">
        <v>2021.8828125</v>
      </c>
      <c r="O29" s="31">
        <v>2004.55475</v>
      </c>
      <c r="P29" s="31">
        <v>1989.766625</v>
      </c>
      <c r="Q29" s="31">
        <v>1938.8991874999999</v>
      </c>
      <c r="R29" s="31">
        <v>2034.0248750000003</v>
      </c>
      <c r="S29" s="31">
        <v>2277.787875</v>
      </c>
      <c r="T29" s="31">
        <v>2361.23</v>
      </c>
      <c r="U29" s="31">
        <v>2363.013375</v>
      </c>
      <c r="V29" s="31">
        <v>2335.392875</v>
      </c>
      <c r="W29" s="31">
        <v>2255.1646249999999</v>
      </c>
      <c r="X29" s="31">
        <v>2131.9588749999998</v>
      </c>
      <c r="Y29" s="32">
        <v>1987.8087499999999</v>
      </c>
      <c r="Z29" s="33">
        <v>48531.213125000002</v>
      </c>
    </row>
    <row r="30">
      <c r="A30" s="30" t="s">
        <v>63</v>
      </c>
      <c r="B30" s="31">
        <v>1840.1241875000001</v>
      </c>
      <c r="C30" s="31">
        <v>1765.614875</v>
      </c>
      <c r="D30" s="31">
        <v>1733.4513125000001</v>
      </c>
      <c r="E30" s="31">
        <v>1713.726625</v>
      </c>
      <c r="F30" s="31">
        <v>1744.4855</v>
      </c>
      <c r="G30" s="31">
        <v>1771.7784375000001</v>
      </c>
      <c r="H30" s="31">
        <v>1868.0460625000001</v>
      </c>
      <c r="I30" s="31">
        <v>2026.9680625000001</v>
      </c>
      <c r="J30" s="31">
        <v>2016.4271874999999</v>
      </c>
      <c r="K30" s="31">
        <v>2081.5245624999998</v>
      </c>
      <c r="L30" s="31">
        <v>2087.0546875</v>
      </c>
      <c r="M30" s="31">
        <v>2090.9100625000001</v>
      </c>
      <c r="N30" s="31">
        <v>2057.1267500000004</v>
      </c>
      <c r="O30" s="31">
        <v>2017.5500625</v>
      </c>
      <c r="P30" s="31">
        <v>1990.0700624999999</v>
      </c>
      <c r="Q30" s="31">
        <v>1972.7547500000001</v>
      </c>
      <c r="R30" s="31">
        <v>2012.2708749999999</v>
      </c>
      <c r="S30" s="31">
        <v>2219.9259999999999</v>
      </c>
      <c r="T30" s="31">
        <v>2330.5037499999999</v>
      </c>
      <c r="U30" s="31">
        <v>2323.7952500000001</v>
      </c>
      <c r="V30" s="31">
        <v>2298.36175</v>
      </c>
      <c r="W30" s="31">
        <v>2258.4773749999999</v>
      </c>
      <c r="X30" s="31">
        <v>2096.5596875000001</v>
      </c>
      <c r="Y30" s="32">
        <v>1921.269</v>
      </c>
      <c r="Z30" s="33">
        <v>48238.776875000003</v>
      </c>
    </row>
    <row r="31">
      <c r="A31" s="30" t="s">
        <v>64</v>
      </c>
      <c r="B31" s="31">
        <v>1802.4160625</v>
      </c>
      <c r="C31" s="31">
        <v>1737.0245</v>
      </c>
      <c r="D31" s="31">
        <v>1709.0590625</v>
      </c>
      <c r="E31" s="31">
        <v>1665.9079374999999</v>
      </c>
      <c r="F31" s="31">
        <v>1689.0725</v>
      </c>
      <c r="G31" s="31">
        <v>1705.7724375</v>
      </c>
      <c r="H31" s="31">
        <v>1759.6230625000001</v>
      </c>
      <c r="I31" s="31">
        <v>1848.6925000000001</v>
      </c>
      <c r="J31" s="31">
        <v>1941.7306874999999</v>
      </c>
      <c r="K31" s="31">
        <v>1981.8589374999999</v>
      </c>
      <c r="L31" s="31">
        <v>2014.6735624999999</v>
      </c>
      <c r="M31" s="31">
        <v>2001.2586875</v>
      </c>
      <c r="N31" s="31">
        <v>1992.948875</v>
      </c>
      <c r="O31" s="31">
        <v>1939.9955</v>
      </c>
      <c r="P31" s="31">
        <v>1922.8172500000001</v>
      </c>
      <c r="Q31" s="31">
        <v>1920.342625</v>
      </c>
      <c r="R31" s="31">
        <v>2003.0428750000001</v>
      </c>
      <c r="S31" s="31">
        <v>2250.9065000000001</v>
      </c>
      <c r="T31" s="31">
        <v>2272.1585</v>
      </c>
      <c r="U31" s="31">
        <v>2232.2261250000001</v>
      </c>
      <c r="V31" s="31">
        <v>2222.3364999999999</v>
      </c>
      <c r="W31" s="31">
        <v>2157.9138750000002</v>
      </c>
      <c r="X31" s="31">
        <v>2041.1492499999999</v>
      </c>
      <c r="Y31" s="32">
        <v>1882.8509375000001</v>
      </c>
      <c r="Z31" s="33">
        <v>46695.778749999998</v>
      </c>
    </row>
    <row r="32">
      <c r="A32" s="30" t="s">
        <v>65</v>
      </c>
      <c r="B32" s="31">
        <v>1772.0778749999999</v>
      </c>
      <c r="C32" s="31">
        <v>1703.0033125</v>
      </c>
      <c r="D32" s="31">
        <v>1652.4701250000001</v>
      </c>
      <c r="E32" s="31">
        <v>1626.3014375</v>
      </c>
      <c r="F32" s="31">
        <v>1656.7116874999999</v>
      </c>
      <c r="G32" s="31">
        <v>1667.8138125</v>
      </c>
      <c r="H32" s="31">
        <v>1709.272125</v>
      </c>
      <c r="I32" s="31">
        <v>1765.6030625000001</v>
      </c>
      <c r="J32" s="31">
        <v>1882.7407499999999</v>
      </c>
      <c r="K32" s="31">
        <v>2000.34275</v>
      </c>
      <c r="L32" s="31">
        <v>2064.0853749999997</v>
      </c>
      <c r="M32" s="31">
        <v>2076.6376875000001</v>
      </c>
      <c r="N32" s="31">
        <v>2067.0289375000002</v>
      </c>
      <c r="O32" s="31">
        <v>2061.1383125000002</v>
      </c>
      <c r="P32" s="31">
        <v>2097.1804999999999</v>
      </c>
      <c r="Q32" s="31">
        <v>2087.2475625000002</v>
      </c>
      <c r="R32" s="31">
        <v>2157.5081249999998</v>
      </c>
      <c r="S32" s="31">
        <v>2362.3330000000001</v>
      </c>
      <c r="T32" s="31">
        <v>2396.0145000000002</v>
      </c>
      <c r="U32" s="31">
        <v>2363.4537500000001</v>
      </c>
      <c r="V32" s="31">
        <v>2333.6514999999999</v>
      </c>
      <c r="W32" s="31">
        <v>2232.2263750000002</v>
      </c>
      <c r="X32" s="31">
        <v>2086.2589999999996</v>
      </c>
      <c r="Y32" s="32">
        <v>1936.5932499999999</v>
      </c>
      <c r="Z32" s="33">
        <v>47757.694812499998</v>
      </c>
    </row>
    <row r="33">
      <c r="A33" s="30" t="s">
        <v>66</v>
      </c>
      <c r="B33" s="31">
        <v>1802.7579375</v>
      </c>
      <c r="C33" s="31">
        <v>1719.25225</v>
      </c>
      <c r="D33" s="31">
        <v>1701.3193125</v>
      </c>
      <c r="E33" s="31">
        <v>1682.1389375000001</v>
      </c>
      <c r="F33" s="31">
        <v>1695.4504999999999</v>
      </c>
      <c r="G33" s="31">
        <v>1738.873</v>
      </c>
      <c r="H33" s="31">
        <v>1854.5754374999999</v>
      </c>
      <c r="I33" s="31">
        <v>2017.407375</v>
      </c>
      <c r="J33" s="31">
        <v>1992.7126874999999</v>
      </c>
      <c r="K33" s="31">
        <v>2066.0929375000001</v>
      </c>
      <c r="L33" s="31">
        <v>2083.2156875000001</v>
      </c>
      <c r="M33" s="31">
        <v>2072.0715</v>
      </c>
      <c r="N33" s="31">
        <v>2026.7410625</v>
      </c>
      <c r="O33" s="31">
        <v>2029.1379999999999</v>
      </c>
      <c r="P33" s="31">
        <v>2062.8205625000001</v>
      </c>
      <c r="Q33" s="31">
        <v>2078.4963125000004</v>
      </c>
      <c r="R33" s="31">
        <v>2146.8625000000002</v>
      </c>
      <c r="S33" s="31">
        <v>2347.4296250000002</v>
      </c>
      <c r="T33" s="31">
        <v>2429.2550000000001</v>
      </c>
      <c r="U33" s="31">
        <v>2454.5135</v>
      </c>
      <c r="V33" s="31">
        <v>2439.7603749999998</v>
      </c>
      <c r="W33" s="31">
        <v>2314.3964999999998</v>
      </c>
      <c r="X33" s="31">
        <v>2158.9411249999998</v>
      </c>
      <c r="Y33" s="32">
        <v>1982.0041249999999</v>
      </c>
      <c r="Z33" s="33">
        <v>48896.22625</v>
      </c>
    </row>
    <row r="34">
      <c r="A34" s="30" t="s">
        <v>67</v>
      </c>
      <c r="B34" s="31">
        <v>1850.569125</v>
      </c>
      <c r="C34" s="31">
        <v>1787.3871875</v>
      </c>
      <c r="D34" s="31">
        <v>1741.6835625000001</v>
      </c>
      <c r="E34" s="31">
        <v>1718.0110625</v>
      </c>
      <c r="F34" s="31">
        <v>1753.9251875</v>
      </c>
      <c r="G34" s="31">
        <v>1783.301375</v>
      </c>
      <c r="H34" s="31">
        <v>1901.7144375</v>
      </c>
      <c r="I34" s="31">
        <v>2050.261125</v>
      </c>
      <c r="J34" s="31">
        <v>2032.2964374999999</v>
      </c>
      <c r="K34" s="31">
        <v>2106.0681249999998</v>
      </c>
      <c r="L34" s="31">
        <v>2081.5999375000001</v>
      </c>
      <c r="M34" s="31">
        <v>2027.4100000000001</v>
      </c>
      <c r="N34" s="31">
        <v>2016.0625625</v>
      </c>
      <c r="O34" s="31">
        <v>2000.663</v>
      </c>
      <c r="P34" s="31">
        <v>2037.5476874999999</v>
      </c>
      <c r="Q34" s="31">
        <v>2066.2132499999998</v>
      </c>
      <c r="R34" s="31">
        <v>2131.607375</v>
      </c>
      <c r="S34" s="31">
        <v>2370.0862499999998</v>
      </c>
      <c r="T34" s="31">
        <v>2460.1109999999999</v>
      </c>
      <c r="U34" s="31">
        <v>2465.8022500000002</v>
      </c>
      <c r="V34" s="31">
        <v>2444.551375</v>
      </c>
      <c r="W34" s="31">
        <v>2369.973125</v>
      </c>
      <c r="X34" s="31">
        <v>2218.9046250000001</v>
      </c>
      <c r="Y34" s="32">
        <v>2039.0666874999999</v>
      </c>
      <c r="Z34" s="33">
        <v>49454.816749999998</v>
      </c>
    </row>
    <row r="35">
      <c r="A35" s="30" t="s">
        <v>68</v>
      </c>
      <c r="B35" s="31">
        <v>1874.9585</v>
      </c>
      <c r="C35" s="31">
        <v>1795.6993749999999</v>
      </c>
      <c r="D35" s="31">
        <v>1761.2137499999999</v>
      </c>
      <c r="E35" s="31">
        <v>1734.9708125</v>
      </c>
      <c r="F35" s="31">
        <v>1755.0843749999999</v>
      </c>
      <c r="G35" s="31">
        <v>1778.80925</v>
      </c>
      <c r="H35" s="31">
        <v>1886.9159374999999</v>
      </c>
      <c r="I35" s="31">
        <v>2038.7452500000002</v>
      </c>
      <c r="J35" s="31">
        <v>2061.4747499999999</v>
      </c>
      <c r="K35" s="31">
        <v>2170.5397499999999</v>
      </c>
      <c r="L35" s="31">
        <v>2151.6529999999998</v>
      </c>
      <c r="M35" s="31">
        <v>2117.38825</v>
      </c>
      <c r="N35" s="31">
        <v>2115.9401250000001</v>
      </c>
      <c r="O35" s="31">
        <v>2083.9588125</v>
      </c>
      <c r="P35" s="31">
        <v>2085.7946250000005</v>
      </c>
      <c r="Q35" s="31">
        <v>2112.4650000000001</v>
      </c>
      <c r="R35" s="31">
        <v>2203.0293750000001</v>
      </c>
      <c r="S35" s="31">
        <v>2411.08475</v>
      </c>
      <c r="T35" s="31">
        <v>2509.2056250000001</v>
      </c>
      <c r="U35" s="31">
        <v>2503.4546249999999</v>
      </c>
      <c r="V35" s="31">
        <v>2458.3694999999998</v>
      </c>
      <c r="W35" s="31">
        <v>2380.4787500000002</v>
      </c>
      <c r="X35" s="31">
        <v>2232.7257500000001</v>
      </c>
      <c r="Y35" s="32">
        <v>2062.3336250000002</v>
      </c>
      <c r="Z35" s="33">
        <v>50286.293562500003</v>
      </c>
    </row>
    <row r="36">
      <c r="A36" s="30" t="s">
        <v>69</v>
      </c>
      <c r="B36" s="31">
        <v>1925.9089375000001</v>
      </c>
      <c r="C36" s="31">
        <v>1860.824875</v>
      </c>
      <c r="D36" s="31">
        <v>1808.9194375</v>
      </c>
      <c r="E36" s="31">
        <v>1800.3555624999999</v>
      </c>
      <c r="F36" s="31">
        <v>1815.297875</v>
      </c>
      <c r="G36" s="31">
        <v>1823.3053124999999</v>
      </c>
      <c r="H36" s="31">
        <v>1950.5329374999999</v>
      </c>
      <c r="I36" s="31">
        <v>2061.9591249999994</v>
      </c>
      <c r="J36" s="31">
        <v>2090.9712499999996</v>
      </c>
      <c r="K36" s="31">
        <v>2167.1236250000002</v>
      </c>
      <c r="L36" s="31">
        <v>2197.0996249999998</v>
      </c>
      <c r="M36" s="31">
        <v>2141.5622499999999</v>
      </c>
      <c r="N36" s="31">
        <v>2116.200875</v>
      </c>
      <c r="O36" s="31">
        <v>2068.4105625000002</v>
      </c>
      <c r="P36" s="31">
        <v>2055.7227499999999</v>
      </c>
      <c r="Q36" s="31">
        <v>2072.4703125000001</v>
      </c>
      <c r="R36" s="31">
        <v>2115.3623750000002</v>
      </c>
      <c r="S36" s="31">
        <v>2369.7041250000002</v>
      </c>
      <c r="T36" s="31">
        <v>2468.14725</v>
      </c>
      <c r="U36" s="31">
        <v>2492.0437499999998</v>
      </c>
      <c r="V36" s="31">
        <v>2461.3293749999998</v>
      </c>
      <c r="W36" s="31">
        <v>2393.3166249999999</v>
      </c>
      <c r="X36" s="31">
        <v>2204.9564999999998</v>
      </c>
      <c r="Y36" s="32">
        <v>2044.6836249999997</v>
      </c>
      <c r="Z36" s="33">
        <v>50506.2089375</v>
      </c>
    </row>
    <row r="37">
      <c r="A37" s="30" t="s">
        <v>70</v>
      </c>
      <c r="B37" s="31">
        <v>1877.982</v>
      </c>
      <c r="C37" s="31">
        <v>1791.7203125000001</v>
      </c>
      <c r="D37" s="31">
        <v>1760.1478125000001</v>
      </c>
      <c r="E37" s="31">
        <v>1740.9691250000001</v>
      </c>
      <c r="F37" s="31">
        <v>1766.1871249999999</v>
      </c>
      <c r="G37" s="31">
        <v>1801.1776875</v>
      </c>
      <c r="H37" s="31">
        <v>1902.3675000000001</v>
      </c>
      <c r="I37" s="31">
        <v>2040.0954374999999</v>
      </c>
      <c r="J37" s="31">
        <v>2058.8361875000001</v>
      </c>
      <c r="K37" s="31">
        <v>2150.4572499999999</v>
      </c>
      <c r="L37" s="31">
        <v>2146.57125</v>
      </c>
      <c r="M37" s="31">
        <v>2074.2218125000004</v>
      </c>
      <c r="N37" s="31">
        <v>2050.7183749999999</v>
      </c>
      <c r="O37" s="31">
        <v>1981.624125</v>
      </c>
      <c r="P37" s="31">
        <v>1956.6921875</v>
      </c>
      <c r="Q37" s="31">
        <v>1945.8201875</v>
      </c>
      <c r="R37" s="31">
        <v>1993.7428124999999</v>
      </c>
      <c r="S37" s="31">
        <v>2270.7617500000001</v>
      </c>
      <c r="T37" s="31">
        <v>2337.7131250000002</v>
      </c>
      <c r="U37" s="31">
        <v>2343.3048749999998</v>
      </c>
      <c r="V37" s="31">
        <v>2344.1657500000001</v>
      </c>
      <c r="W37" s="31">
        <v>2251.4430000000002</v>
      </c>
      <c r="X37" s="31">
        <v>2102.1061249999998</v>
      </c>
      <c r="Y37" s="32">
        <v>1954.0710624999999</v>
      </c>
      <c r="Z37" s="33">
        <v>48642.896874999999</v>
      </c>
    </row>
    <row r="38">
      <c r="A38" s="30" t="s">
        <v>71</v>
      </c>
      <c r="B38" s="31">
        <v>1811.3823124999999</v>
      </c>
      <c r="C38" s="31">
        <v>1736.3966875000001</v>
      </c>
      <c r="D38" s="31">
        <v>1704.6450625</v>
      </c>
      <c r="E38" s="31">
        <v>1676.1070625</v>
      </c>
      <c r="F38" s="31">
        <v>1716.4740624999999</v>
      </c>
      <c r="G38" s="31">
        <v>1722.1205</v>
      </c>
      <c r="H38" s="31">
        <v>1773.0151249999999</v>
      </c>
      <c r="I38" s="31">
        <v>1823.575875</v>
      </c>
      <c r="J38" s="31">
        <v>1925.7718124999999</v>
      </c>
      <c r="K38" s="31">
        <v>2039.8638125</v>
      </c>
      <c r="L38" s="31">
        <v>2039.4817499999999</v>
      </c>
      <c r="M38" s="31">
        <v>2021.9668125000001</v>
      </c>
      <c r="N38" s="31">
        <v>1980.1505</v>
      </c>
      <c r="O38" s="31">
        <v>1952.7413750000001</v>
      </c>
      <c r="P38" s="31">
        <v>1939.4204999999999</v>
      </c>
      <c r="Q38" s="31">
        <v>1966.9616874999999</v>
      </c>
      <c r="R38" s="31">
        <v>2076.3963124999996</v>
      </c>
      <c r="S38" s="31">
        <v>2241.6302500000002</v>
      </c>
      <c r="T38" s="31">
        <v>2365.236625</v>
      </c>
      <c r="U38" s="31">
        <v>2361.096125</v>
      </c>
      <c r="V38" s="31">
        <v>2324.2092499999999</v>
      </c>
      <c r="W38" s="31">
        <v>2234.7376250000002</v>
      </c>
      <c r="X38" s="31">
        <v>2115.2190000000001</v>
      </c>
      <c r="Y38" s="32">
        <v>1979.0440000000001</v>
      </c>
      <c r="Z38" s="33">
        <v>47527.644124999999</v>
      </c>
    </row>
    <row r="39">
      <c r="A39" s="30" t="s">
        <v>72</v>
      </c>
      <c r="B39" s="31">
        <v>1827.2548750000001</v>
      </c>
      <c r="C39" s="31">
        <v>1753.0337500000001</v>
      </c>
      <c r="D39" s="31">
        <v>1726.4388125</v>
      </c>
      <c r="E39" s="31">
        <v>1695.0445</v>
      </c>
      <c r="F39" s="31">
        <v>1714.1142500000001</v>
      </c>
      <c r="G39" s="31">
        <v>1721.695375</v>
      </c>
      <c r="H39" s="31">
        <v>1746.7873750000001</v>
      </c>
      <c r="I39" s="31">
        <v>1798.5128125000001</v>
      </c>
      <c r="J39" s="31">
        <v>1871.2202500000001</v>
      </c>
      <c r="K39" s="31">
        <v>1963.6788125</v>
      </c>
      <c r="L39" s="31">
        <v>2057.2183125000001</v>
      </c>
      <c r="M39" s="31">
        <v>2080.9584999999997</v>
      </c>
      <c r="N39" s="31">
        <v>2097.1056250000001</v>
      </c>
      <c r="O39" s="31">
        <v>2039.8910625000003</v>
      </c>
      <c r="P39" s="31">
        <v>2026.8436875</v>
      </c>
      <c r="Q39" s="31">
        <v>2032.3495</v>
      </c>
      <c r="R39" s="31">
        <v>2122.2192500000001</v>
      </c>
      <c r="S39" s="31">
        <v>2312.56675</v>
      </c>
      <c r="T39" s="31">
        <v>2378.462</v>
      </c>
      <c r="U39" s="31">
        <v>2371.9501249999998</v>
      </c>
      <c r="V39" s="31">
        <v>2343.9161250000002</v>
      </c>
      <c r="W39" s="31">
        <v>2243.8408749999999</v>
      </c>
      <c r="X39" s="31">
        <v>2101.09375</v>
      </c>
      <c r="Y39" s="32">
        <v>1930.8058125</v>
      </c>
      <c r="Z39" s="33">
        <v>47957.002187500002</v>
      </c>
    </row>
    <row r="40">
      <c r="A40" s="30" t="s">
        <v>73</v>
      </c>
      <c r="B40" s="31">
        <v>1792.1254375000001</v>
      </c>
      <c r="C40" s="31">
        <v>1720.3924374999999</v>
      </c>
      <c r="D40" s="31">
        <v>1682.2872500000001</v>
      </c>
      <c r="E40" s="31">
        <v>1648.3921875000001</v>
      </c>
      <c r="F40" s="31">
        <v>1665.0923749999999</v>
      </c>
      <c r="G40" s="31">
        <v>1698.7639375000001</v>
      </c>
      <c r="H40" s="31">
        <v>1833.3908750000001</v>
      </c>
      <c r="I40" s="31">
        <v>1964.9053125</v>
      </c>
      <c r="J40" s="31">
        <v>1978.6561875</v>
      </c>
      <c r="K40" s="31">
        <v>2079.6181875000002</v>
      </c>
      <c r="L40" s="31">
        <v>2104.9019374999998</v>
      </c>
      <c r="M40" s="31">
        <v>2067.3833124999996</v>
      </c>
      <c r="N40" s="31">
        <v>2091.0471250000001</v>
      </c>
      <c r="O40" s="31">
        <v>2083.2259375000003</v>
      </c>
      <c r="P40" s="31">
        <v>2128.4236249999999</v>
      </c>
      <c r="Q40" s="31">
        <v>2102.1950000000002</v>
      </c>
      <c r="R40" s="31">
        <v>2162.4456249999998</v>
      </c>
      <c r="S40" s="31">
        <v>2334.917375</v>
      </c>
      <c r="T40" s="31">
        <v>2444.5613750000002</v>
      </c>
      <c r="U40" s="31">
        <v>2404.113625</v>
      </c>
      <c r="V40" s="31">
        <v>2409.4926249999999</v>
      </c>
      <c r="W40" s="31">
        <v>2322.3609999999999</v>
      </c>
      <c r="X40" s="31">
        <v>2165.1300000000001</v>
      </c>
      <c r="Y40" s="32">
        <v>1985.2418749999999</v>
      </c>
      <c r="Z40" s="33">
        <v>48869.064624999999</v>
      </c>
    </row>
    <row r="41">
      <c r="A41" s="30" t="s">
        <v>74</v>
      </c>
      <c r="B41" s="31">
        <v>1842.8453750000001</v>
      </c>
      <c r="C41" s="31">
        <v>1782.28225</v>
      </c>
      <c r="D41" s="31">
        <v>1742.4065000000001</v>
      </c>
      <c r="E41" s="31">
        <v>1709.6753125</v>
      </c>
      <c r="F41" s="31">
        <v>1729.7956875</v>
      </c>
      <c r="G41" s="31">
        <v>1752.7175</v>
      </c>
      <c r="H41" s="31">
        <v>1860.999875</v>
      </c>
      <c r="I41" s="31">
        <v>1975.7105624999999</v>
      </c>
      <c r="J41" s="31">
        <v>2005.9354375</v>
      </c>
      <c r="K41" s="31">
        <v>2093.4609375</v>
      </c>
      <c r="L41" s="31">
        <v>2128.8132500000002</v>
      </c>
      <c r="M41" s="31">
        <v>2066.6817500000002</v>
      </c>
      <c r="N41" s="31">
        <v>2044.5839375</v>
      </c>
      <c r="O41" s="31">
        <v>2047.5210625000002</v>
      </c>
      <c r="P41" s="31">
        <v>2006.1871874999999</v>
      </c>
      <c r="Q41" s="31">
        <v>2005.4683749999999</v>
      </c>
      <c r="R41" s="31">
        <v>2012.7085</v>
      </c>
      <c r="S41" s="31">
        <v>2213.5977499999999</v>
      </c>
      <c r="T41" s="31">
        <v>2387.1765</v>
      </c>
      <c r="U41" s="31">
        <v>2420.3735000000001</v>
      </c>
      <c r="V41" s="31">
        <v>2385.5830000000001</v>
      </c>
      <c r="W41" s="31">
        <v>2293.3344999999999</v>
      </c>
      <c r="X41" s="31">
        <v>2156.6655000000001</v>
      </c>
      <c r="Y41" s="32">
        <v>1989.620625</v>
      </c>
      <c r="Z41" s="33">
        <v>48654.144874999998</v>
      </c>
    </row>
    <row r="42">
      <c r="A42" s="30" t="s">
        <v>75</v>
      </c>
      <c r="B42" s="31">
        <v>1849.6176875000001</v>
      </c>
      <c r="C42" s="31">
        <v>1775.3270625</v>
      </c>
      <c r="D42" s="31">
        <v>1733.7188125</v>
      </c>
      <c r="E42" s="31">
        <v>1711.4906249999999</v>
      </c>
      <c r="F42" s="31">
        <v>1746.4801875000001</v>
      </c>
      <c r="G42" s="31">
        <v>1775.235375</v>
      </c>
      <c r="H42" s="31">
        <v>1907.1266874999999</v>
      </c>
      <c r="I42" s="31">
        <v>1984.6310625000001</v>
      </c>
      <c r="J42" s="31">
        <v>2037.57375</v>
      </c>
      <c r="K42" s="31">
        <v>2141.60725</v>
      </c>
      <c r="L42" s="31">
        <v>2129.6714999999999</v>
      </c>
      <c r="M42" s="31">
        <v>2112.5565000000001</v>
      </c>
      <c r="N42" s="31">
        <v>2058.067125</v>
      </c>
      <c r="O42" s="31">
        <v>2050.3271874999996</v>
      </c>
      <c r="P42" s="31">
        <v>2042.059</v>
      </c>
      <c r="Q42" s="31">
        <v>2093.1960000000004</v>
      </c>
      <c r="R42" s="31">
        <v>2138.09825</v>
      </c>
      <c r="S42" s="31">
        <v>2336.249875</v>
      </c>
      <c r="T42" s="31">
        <v>2434.0883749999998</v>
      </c>
      <c r="U42" s="31">
        <v>2412.2106250000002</v>
      </c>
      <c r="V42" s="31">
        <v>2401.0092500000001</v>
      </c>
      <c r="W42" s="31">
        <v>2302.1370000000002</v>
      </c>
      <c r="X42" s="31">
        <v>2166.9927499999999</v>
      </c>
      <c r="Y42" s="32">
        <v>1973.11625</v>
      </c>
      <c r="Z42" s="33">
        <v>49312.588187499998</v>
      </c>
    </row>
    <row r="43">
      <c r="A43" s="30" t="s">
        <v>76</v>
      </c>
      <c r="B43" s="31">
        <v>51637.162125000003</v>
      </c>
      <c r="C43" s="31">
        <v>49236.904187499997</v>
      </c>
      <c r="D43" s="31">
        <v>48138.928625</v>
      </c>
      <c r="E43" s="31">
        <v>47386.094437500004</v>
      </c>
      <c r="F43" s="31">
        <v>48117.272624999998</v>
      </c>
      <c r="G43" s="31">
        <v>48826.152249999999</v>
      </c>
      <c r="H43" s="31">
        <v>51695.229874999997</v>
      </c>
      <c r="I43" s="31">
        <v>54536.977874999997</v>
      </c>
      <c r="J43" s="31">
        <v>55596.863687500001</v>
      </c>
      <c r="K43" s="31">
        <v>57932.026375000001</v>
      </c>
      <c r="L43" s="31">
        <v>58727.830499999996</v>
      </c>
      <c r="M43" s="31">
        <v>58066.543687500001</v>
      </c>
      <c r="N43" s="31">
        <v>57637.663500000002</v>
      </c>
      <c r="O43" s="31">
        <v>58647.606187500001</v>
      </c>
      <c r="P43" s="31">
        <v>58729.381562499999</v>
      </c>
      <c r="Q43" s="31">
        <v>59145.931499999999</v>
      </c>
      <c r="R43" s="31">
        <v>61624.452624999998</v>
      </c>
      <c r="S43" s="31">
        <v>68167.462625</v>
      </c>
      <c r="T43" s="31">
        <v>70046.410312499997</v>
      </c>
      <c r="U43" s="31">
        <v>69933.037312500004</v>
      </c>
      <c r="V43" s="31">
        <v>69115.358875000005</v>
      </c>
      <c r="W43" s="31">
        <v>66694.599312499995</v>
      </c>
      <c r="X43" s="31">
        <v>62363.146812500003</v>
      </c>
      <c r="Y43" s="32">
        <v>57673.244312499999</v>
      </c>
      <c r="Z43" s="33">
        <v>1389676.2811875001</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